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3\"/>
    </mc:Choice>
  </mc:AlternateContent>
  <bookViews>
    <workbookView xWindow="0" yWindow="0" windowWidth="25365" windowHeight="1345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A15" i="14"/>
  <c r="A12" i="14"/>
  <c r="AC50" i="15" l="1"/>
  <c r="D50" i="15"/>
  <c r="D30" i="15"/>
  <c r="AC30" i="15"/>
  <c r="AC24" i="15"/>
  <c r="D24" i="15"/>
  <c r="J30" i="15"/>
  <c r="N30" i="15"/>
  <c r="J33" i="15"/>
  <c r="N33" i="15"/>
  <c r="J52" i="15"/>
  <c r="N52" i="15"/>
  <c r="J57" i="15"/>
  <c r="N57" i="15"/>
  <c r="C48" i="7" l="1"/>
  <c r="AC52" i="15"/>
  <c r="D33" i="15"/>
  <c r="AC33" i="15"/>
  <c r="D57" i="15"/>
  <c r="AC57" i="15"/>
  <c r="D52" i="15" l="1"/>
  <c r="C49"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<sst xmlns="http://schemas.openxmlformats.org/spreadsheetml/2006/main" count="855" uniqueCount="533">
  <si>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</si>
  <si>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</si>
  <si>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</si>
  <si>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</si>
  <si>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</si>
  <si>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</si>
  <si>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</si>
  <si>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</si>
  <si>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</si>
  <si>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</si>
  <si>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</si>
  <si>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</si>
  <si>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</si>
  <si>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</si>
  <si>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</si>
  <si>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</si>
  <si>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</si>
  <si>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</si>
  <si>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</si>
  <si>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</si>
  <si>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</si>
  <si>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</si>
  <si>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</si>
  <si>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</si>
  <si>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</si>
  <si>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</si>
  <si>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</si>
  <si>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</si>
  <si>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</si>
  <si>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</si>
  <si>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</si>
  <si>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</si>
  <si>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</si>
  <si>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</si>
  <si>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</si>
  <si>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</si>
  <si>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</si>
  <si>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</si>
  <si>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</si>
  <si>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</si>
  <si>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</si>
  <si>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</si>
  <si>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</si>
  <si>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</si>
  <si>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</si>
  <si>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</si>
  <si>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</si>
  <si>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</si>
  <si>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</si>
  <si>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</si>
  <si>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</si>
  <si>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</si>
  <si>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</si>
  <si>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</si>
  <si>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</si>
  <si>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</si>
  <si>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</si>
  <si>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</si>
  <si>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</si>
  <si>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</si>
  <si>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</si>
  <si>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</si>
  <si>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</si>
  <si>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</si>
  <si>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</si>
  <si>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</si>
  <si>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</si>
  <si>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</si>
  <si>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</si>
  <si>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</si>
  <si>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</si>
  <si>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</si>
  <si>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</si>
  <si>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</si>
  <si>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</si>
  <si>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</si>
  <si>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</si>
  <si>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</si>
  <si>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</si>
  <si>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</si>
  <si>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</si>
  <si>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</si>
  <si>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</si>
  <si>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</si>
  <si>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</si>
  <si>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</si>
  <si>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</si>
  <si>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</si>
  <si>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</si>
  <si>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</si>
  <si>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</si>
  <si>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</si>
  <si>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</si>
  <si>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</si>
  <si>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</si>
  <si>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</si>
  <si>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</si>
  <si>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</si>
  <si>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</si>
  <si>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</si>
  <si>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</si>
  <si>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</si>
  <si>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</si>
  <si>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</si>
  <si>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</si>
  <si>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</si>
  <si>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</si>
  <si>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</si>
  <si>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</si>
  <si>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</si>
  <si>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</si>
  <si>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</si>
  <si>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</si>
  <si>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</si>
  <si>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</si>
  <si>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</si>
  <si>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</si>
  <si>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</si>
  <si>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</si>
  <si>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</si>
  <si>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</si>
  <si>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</si>
  <si>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</si>
  <si>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</si>
  <si>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</si>
  <si>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</si>
  <si>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</si>
  <si>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</si>
  <si>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</si>
  <si>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</si>
  <si>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</si>
  <si>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</si>
  <si>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</si>
  <si>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</si>
  <si>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</si>
  <si>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</si>
  <si>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</si>
  <si>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</si>
  <si>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</si>
  <si>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</si>
  <si>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</si>
  <si>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</si>
  <si>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</si>
  <si>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</si>
  <si>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</si>
  <si>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</si>
  <si>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</si>
  <si>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</si>
  <si>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</si>
  <si>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</si>
  <si>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</si>
  <si>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</si>
  <si>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</si>
  <si>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</si>
  <si>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</si>
  <si>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</si>
  <si>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</si>
  <si>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</si>
  <si>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</si>
  <si>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</si>
  <si>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</si>
  <si>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</si>
  <si>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</si>
  <si>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</si>
  <si>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</si>
  <si>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</si>
  <si>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</si>
  <si>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</si>
  <si>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</si>
  <si>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</si>
  <si>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</si>
  <si>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</si>
  <si>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</si>
  <si>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</si>
  <si>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</si>
  <si>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</si>
  <si>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</si>
  <si>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</si>
  <si>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</si>
  <si>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</si>
  <si>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</si>
  <si>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</si>
  <si>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</si>
  <si>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</si>
  <si>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</si>
  <si>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</si>
  <si>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</si>
  <si>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</si>
  <si>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</si>
  <si>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</si>
  <si>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</si>
  <si>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</si>
  <si>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</si>
  <si>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</si>
  <si>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</si>
  <si>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</si>
  <si>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</si>
  <si>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</si>
  <si>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</si>
  <si>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</si>
  <si>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</si>
  <si>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</si>
  <si>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</si>
  <si>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</si>
  <si>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</si>
  <si>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</si>
  <si>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</si>
  <si>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</si>
  <si>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</si>
  <si>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</si>
  <si>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</si>
  <si>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</si>
  <si>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</si>
  <si>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</si>
  <si>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</si>
  <si>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</si>
  <si>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</si>
  <si>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</si>
  <si>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</si>
  <si>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</si>
  <si>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</si>
  <si>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</si>
  <si>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</si>
  <si>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</si>
  <si>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</si>
  <si>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</si>
  <si>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</si>
  <si>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</si>
  <si>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</si>
  <si>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</si>
  <si>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</si>
  <si>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</si>
  <si>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</si>
  <si>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</si>
  <si>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</si>
  <si>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</si>
  <si>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</si>
  <si>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</si>
  <si>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</si>
  <si>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</si>
  <si>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</si>
  <si>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</si>
  <si>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</si>
  <si>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</si>
  <si>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</si>
  <si>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</si>
  <si>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</si>
  <si>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</si>
  <si>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</si>
  <si>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</si>
  <si>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</si>
  <si>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</si>
  <si>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</si>
  <si>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</si>
  <si>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</si>
  <si>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</si>
  <si>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</si>
  <si>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</si>
  <si>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</si>
  <si>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</si>
  <si>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</si>
  <si>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</si>
  <si>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</si>
  <si>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</si>
  <si>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</si>
  <si>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</si>
  <si>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</si>
  <si>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</si>
  <si>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</si>
  <si>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</si>
  <si>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</si>
  <si>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</si>
  <si>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</si>
  <si>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</si>
  <si>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</si>
  <si>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</si>
  <si>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</si>
  <si>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</si>
  <si>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</si>
  <si>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</si>
  <si>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</si>
  <si>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</si>
  <si>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</si>
  <si>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</si>
  <si>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</si>
  <si>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</si>
  <si>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</si>
  <si>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</si>
  <si>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</si>
  <si>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</si>
  <si>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</si>
  <si>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</si>
  <si>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</si>
  <si>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</si>
  <si>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</si>
  <si>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</si>
  <si>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</si>
  <si>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</si>
  <si>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</si>
  <si>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</si>
  <si>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</si>
  <si>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</si>
  <si>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</si>
  <si>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</si>
  <si>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</si>
  <si>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</si>
  <si>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</si>
  <si>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</si>
  <si>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</si>
  <si>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</si>
  <si>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</si>
  <si>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</si>
  <si>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</si>
  <si>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</si>
  <si>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</si>
  <si>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</si>
  <si>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</si>
  <si>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</si>
  <si>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</si>
  <si>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</si>
  <si>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</si>
  <si>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</si>
  <si>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</si>
  <si>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</si>
  <si>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</si>
  <si>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</si>
  <si>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</si>
  <si>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</si>
  <si>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</si>
  <si>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</si>
  <si>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</si>
  <si>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</si>
  <si>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</si>
  <si>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</si>
  <si>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</si>
  <si>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</si>
  <si>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</si>
  <si>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</si>
  <si>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</si>
  <si>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</si>
  <si>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</si>
  <si>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</si>
  <si>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</si>
  <si>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</si>
  <si>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</si>
  <si>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</si>
  <si>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</si>
  <si>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</si>
  <si>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</si>
  <si>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</si>
  <si>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</si>
  <si>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</si>
  <si>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</si>
  <si>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</si>
  <si>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</si>
  <si>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</si>
  <si>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</si>
  <si>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</si>
  <si>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</si>
  <si>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</si>
  <si>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</si>
  <si>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</si>
  <si>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</si>
  <si>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</si>
  <si>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</si>
  <si>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</si>
  <si>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</si>
  <si>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</si>
  <si>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</si>
  <si>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</si>
  <si>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</si>
  <si>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</si>
  <si>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</si>
  <si>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</si>
  <si>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</si>
  <si>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</si>
  <si>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</si>
  <si>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</si>
  <si>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</si>
  <si>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</si>
  <si>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</si>
  <si>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</si>
  <si>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</si>
  <si>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</si>
  <si>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</si>
  <si>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</si>
  <si>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</si>
  <si>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</si>
  <si>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</si>
  <si>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</si>
  <si>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</si>
  <si>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</si>
  <si>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</si>
  <si>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</si>
  <si>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</si>
  <si>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</si>
  <si>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</si>
  <si>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</si>
  <si>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</si>
  <si>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</si>
  <si>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</si>
  <si>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</si>
  <si>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</si>
  <si>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</si>
  <si>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</si>
  <si>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</si>
  <si>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</si>
  <si>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</si>
  <si>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</si>
  <si>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</si>
  <si>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</si>
  <si>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</si>
  <si>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</si>
  <si>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</si>
  <si>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</si>
  <si>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</si>
  <si>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</si>
  <si>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</si>
  <si>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</si>
  <si>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</si>
  <si>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</si>
  <si>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</si>
  <si>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</si>
  <si>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</si>
  <si>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</si>
  <si>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</si>
  <si>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</si>
  <si>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</si>
  <si>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</si>
  <si>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</si>
  <si>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</si>
  <si>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</si>
  <si>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</si>
  <si>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</si>
  <si>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</si>
  <si>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</si>
  <si>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</si>
  <si>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</si>
  <si>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</si>
  <si>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</si>
  <si>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</si>
  <si>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</si>
  <si>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</si>
  <si>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</si>
  <si>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</si>
  <si>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</si>
  <si>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</si>
  <si>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</si>
  <si>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</si>
  <si>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</si>
  <si>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</si>
  <si>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</si>
  <si>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</si>
  <si>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</si>
  <si>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</si>
  <si>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</si>
  <si>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</si>
  <si>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</si>
  <si>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</si>
  <si>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</si>
  <si>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</si>
  <si>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</si>
  <si>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</si>
  <si>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</si>
  <si>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</si>
  <si>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</si>
  <si>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</si>
  <si>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</si>
  <si>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</si>
  <si>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</si>
  <si>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</si>
  <si>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</si>
  <si>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</si>
  <si>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</si>
  <si>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</si>
  <si>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</si>
  <si>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</si>
  <si>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</si>
  <si>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</si>
  <si>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</si>
  <si>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</si>
  <si>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</si>
  <si>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</si>
  <si>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</si>
  <si>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</si>
  <si>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</si>
  <si>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</si>
  <si>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</si>
  <si>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</si>
  <si>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</si>
  <si>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</si>
  <si>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</si>
  <si>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</si>
  <si>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</si>
  <si>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</si>
  <si>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</si>
  <si>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</si>
  <si>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</si>
  <si>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</si>
  <si>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</si>
  <si>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</si>
  <si>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</si>
  <si>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</si>
  <si>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</si>
  <si>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</si>
  <si>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</si>
  <si>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</si>
  <si>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</si>
  <si>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</si>
  <si>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</si>
  <si>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</si>
  <si>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</si>
  <si>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</si>
  <si>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</si>
  <si>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</si>
  <si>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</si>
  <si>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</si>
  <si>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</si>
  <si>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</si>
  <si>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</si>
  <si>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</si>
  <si>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M_PK1200.01.02.03</t>
  </si>
  <si>
    <t xml:space="preserve"> Приобретение 3 единицы автотранспорта</t>
  </si>
  <si>
    <t>г. Пыть-Ях</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</si>
  <si>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6,98</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</si>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</sst>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5"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5"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5"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5"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5"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5"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5"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5"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5"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8"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2">
        <f>'6.2. Паспорт фин осв ввод'!D24</f>
        <v>6.9831699999999994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3">
        <f>'6.2. Паспорт фин осв ввод'!D52</f>
        <v>5.8193083333333329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M_PK1200.01.02.03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346</v>
      </c>
      <c r="R20" s="46" t="s">
        <v>347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M_PK1200.01.02.03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2" t="s">
        <v>124</v>
      </c>
      <c r="R22" s="112" t="s">
        <v>461</v>
      </c>
      <c r="S22" s="112" t="s">
        <v>123</v>
      </c>
      <c r="T22" s="112" t="s">
        <v>122</v>
      </c>
    </row>
    <row r="23" spans="1:113" ht="51.75" customHeight="1" x14ac:dyDescent="0.25">
      <c r="A23" s="272"/>
      <c r="B23" s="208" t="s">
        <v>120</v>
      </c>
      <c r="C23" s="208" t="s">
        <v>121</v>
      </c>
      <c r="D23" s="268"/>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497</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3" t="str">
        <f>'1. паспорт местоположение'!A12:C12</f>
        <v xml:space="preserve"> M_PK1200.01.02.03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471</v>
      </c>
      <c r="C21" s="280"/>
      <c r="D21" s="279" t="s">
        <v>473</v>
      </c>
      <c r="E21" s="280"/>
      <c r="F21" s="273" t="s">
        <v>103</v>
      </c>
      <c r="G21" s="275"/>
      <c r="H21" s="275"/>
      <c r="I21" s="274"/>
      <c r="J21" s="277" t="s">
        <v>474</v>
      </c>
      <c r="K21" s="279" t="s">
        <v>475</v>
      </c>
      <c r="L21" s="280"/>
      <c r="M21" s="279" t="s">
        <v>476</v>
      </c>
      <c r="N21" s="280"/>
      <c r="O21" s="279" t="s">
        <v>463</v>
      </c>
      <c r="P21" s="280"/>
      <c r="Q21" s="279" t="s">
        <v>136</v>
      </c>
      <c r="R21" s="280"/>
      <c r="S21" s="277" t="s">
        <v>135</v>
      </c>
      <c r="T21" s="277" t="s">
        <v>477</v>
      </c>
      <c r="U21" s="277" t="s">
        <v>472</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112" t="s">
        <v>124</v>
      </c>
      <c r="Y22" s="112" t="s">
        <v>461</v>
      </c>
      <c r="Z22" s="112" t="s">
        <v>123</v>
      </c>
      <c r="AA22" s="112" t="s">
        <v>122</v>
      </c>
    </row>
    <row r="23" spans="1:27" ht="60" customHeight="1" x14ac:dyDescent="0.25">
      <c r="A23" s="278"/>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M_PK1200.01.02.03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5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6"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7"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M_PK1200.01.02.03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4"/>
      <c r="AB20" s="21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4"/>
      <c r="AB21" s="214"/>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5"/>
      <c r="AB22" s="215"/>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4" t="s">
        <v>246</v>
      </c>
      <c r="B24" s="110" t="s">
        <v>253</v>
      </c>
      <c r="C24" s="244" t="s">
        <v>335</v>
      </c>
      <c r="D24" s="244" t="s">
        <v>247</v>
      </c>
      <c r="E24" s="244" t="s">
        <v>336</v>
      </c>
      <c r="F24" s="244" t="s">
        <v>338</v>
      </c>
      <c r="G24" s="244" t="s">
        <v>337</v>
      </c>
      <c r="H24" s="244" t="s">
        <v>248</v>
      </c>
      <c r="I24" s="244" t="s">
        <v>339</v>
      </c>
      <c r="J24" s="244" t="s">
        <v>254</v>
      </c>
      <c r="K24" s="110" t="s">
        <v>252</v>
      </c>
      <c r="L24" s="110" t="s">
        <v>249</v>
      </c>
      <c r="M24" s="111" t="s">
        <v>261</v>
      </c>
      <c r="N24" s="110" t="s">
        <v>499</v>
      </c>
      <c r="O24" s="244" t="s">
        <v>259</v>
      </c>
      <c r="P24" s="244" t="s">
        <v>260</v>
      </c>
      <c r="Q24" s="244" t="s">
        <v>258</v>
      </c>
      <c r="R24" s="244" t="s">
        <v>248</v>
      </c>
      <c r="S24" s="244" t="s">
        <v>257</v>
      </c>
      <c r="T24" s="244" t="s">
        <v>256</v>
      </c>
      <c r="U24" s="244" t="s">
        <v>334</v>
      </c>
      <c r="V24" s="244" t="s">
        <v>258</v>
      </c>
      <c r="W24" s="124" t="s">
        <v>251</v>
      </c>
      <c r="X24" s="124" t="s">
        <v>263</v>
      </c>
      <c r="Y24" s="124" t="s">
        <v>264</v>
      </c>
      <c r="Z24" s="126" t="s">
        <v>262</v>
      </c>
    </row>
    <row r="25" spans="1:28" ht="16.5" customHeight="1" x14ac:dyDescent="0.25">
      <c r="A25" s="244">
        <v>1</v>
      </c>
      <c r="B25" s="110">
        <v>2</v>
      </c>
      <c r="C25" s="244">
        <v>3</v>
      </c>
      <c r="D25" s="110">
        <v>4</v>
      </c>
      <c r="E25" s="244">
        <v>5</v>
      </c>
      <c r="F25" s="110">
        <v>6</v>
      </c>
      <c r="G25" s="244">
        <v>7</v>
      </c>
      <c r="H25" s="110">
        <v>8</v>
      </c>
      <c r="I25" s="244">
        <v>9</v>
      </c>
      <c r="J25" s="110">
        <v>10</v>
      </c>
      <c r="K25" s="244">
        <v>11</v>
      </c>
      <c r="L25" s="110">
        <v>12</v>
      </c>
      <c r="M25" s="244">
        <v>13</v>
      </c>
      <c r="N25" s="110">
        <v>14</v>
      </c>
      <c r="O25" s="244">
        <v>15</v>
      </c>
      <c r="P25" s="110">
        <v>16</v>
      </c>
      <c r="Q25" s="244">
        <v>17</v>
      </c>
      <c r="R25" s="110">
        <v>18</v>
      </c>
      <c r="S25" s="244">
        <v>19</v>
      </c>
      <c r="T25" s="110">
        <v>20</v>
      </c>
      <c r="U25" s="244">
        <v>21</v>
      </c>
      <c r="V25" s="110">
        <v>22</v>
      </c>
      <c r="W25" s="244">
        <v>23</v>
      </c>
      <c r="X25" s="110">
        <v>24</v>
      </c>
      <c r="Y25" s="244">
        <v>25</v>
      </c>
      <c r="Z25" s="110">
        <v>26</v>
      </c>
    </row>
    <row r="26" spans="1:28" s="422" customFormat="1" ht="45.75" customHeight="1" x14ac:dyDescent="0.25">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M_PK1200.01.02.03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8" t="s">
        <v>465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5" t="s">
        <v>87</v>
      </c>
      <c r="F19" s="296"/>
      <c r="G19" s="296"/>
      <c r="H19" s="296"/>
      <c r="I19" s="297"/>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M_PK1200.01.02.03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8"/>
      <c r="AN24" s="128"/>
      <c r="AO24" s="156"/>
      <c r="AP24" s="156"/>
      <c r="AQ24" s="156"/>
      <c r="AR24" s="156"/>
      <c r="AS24" s="134"/>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9"/>
      <c r="AN25" s="365" t="s">
        <v>328</v>
      </c>
      <c r="AO25" s="365"/>
      <c r="AP25" s="365"/>
      <c r="AQ25" s="363"/>
      <c r="AR25" s="363"/>
      <c r="AS25" s="134"/>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9"/>
      <c r="AN26" s="354" t="s">
        <v>326</v>
      </c>
      <c r="AO26" s="355"/>
      <c r="AP26" s="356"/>
      <c r="AQ26" s="346"/>
      <c r="AR26" s="347"/>
      <c r="AS26" s="134"/>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9"/>
      <c r="AN27" s="354" t="s">
        <v>324</v>
      </c>
      <c r="AO27" s="355"/>
      <c r="AP27" s="356"/>
      <c r="AQ27" s="346"/>
      <c r="AR27" s="347"/>
      <c r="AS27" s="134"/>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9"/>
      <c r="AN28" s="360" t="s">
        <v>322</v>
      </c>
      <c r="AO28" s="361"/>
      <c r="AP28" s="362"/>
      <c r="AQ28" s="346"/>
      <c r="AR28" s="347"/>
      <c r="AS28" s="134"/>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9"/>
      <c r="AN29" s="351"/>
      <c r="AO29" s="352"/>
      <c r="AP29" s="352"/>
      <c r="AQ29" s="346"/>
      <c r="AR29" s="353"/>
      <c r="AS29" s="134"/>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9"/>
      <c r="AS30" s="134"/>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9"/>
      <c r="AN31" s="129"/>
      <c r="AO31" s="155"/>
      <c r="AP31" s="155"/>
      <c r="AQ31" s="155"/>
      <c r="AR31" s="155"/>
      <c r="AS31" s="134"/>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9"/>
      <c r="AN32" s="129"/>
      <c r="AO32" s="129"/>
      <c r="AP32" s="129"/>
      <c r="AQ32" s="129"/>
      <c r="AR32" s="129"/>
      <c r="AS32" s="134"/>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9"/>
      <c r="AN33" s="129"/>
      <c r="AO33" s="129"/>
      <c r="AP33" s="129"/>
      <c r="AQ33" s="129"/>
      <c r="AR33" s="129"/>
      <c r="AS33" s="134"/>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9"/>
      <c r="AN34" s="129"/>
      <c r="AO34" s="129"/>
      <c r="AP34" s="129"/>
      <c r="AQ34" s="129"/>
      <c r="AR34" s="129"/>
      <c r="AS34" s="13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9"/>
      <c r="AN35" s="129"/>
      <c r="AO35" s="129"/>
      <c r="AP35" s="129"/>
      <c r="AQ35" s="129"/>
      <c r="AR35" s="129"/>
      <c r="AS35" s="134"/>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9"/>
      <c r="AN36" s="129"/>
      <c r="AO36" s="129"/>
      <c r="AP36" s="129"/>
      <c r="AQ36" s="129"/>
      <c r="AR36" s="129"/>
      <c r="AS36" s="13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9"/>
      <c r="AN37" s="129"/>
      <c r="AO37" s="129"/>
      <c r="AP37" s="129"/>
      <c r="AQ37" s="129"/>
      <c r="AR37" s="129"/>
      <c r="AS37" s="134"/>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9"/>
      <c r="AN38" s="129"/>
      <c r="AO38" s="129"/>
      <c r="AP38" s="129"/>
      <c r="AQ38" s="129"/>
      <c r="AR38" s="129"/>
      <c r="AS38" s="134"/>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9"/>
      <c r="AN39" s="129"/>
      <c r="AO39" s="129"/>
      <c r="AP39" s="129"/>
      <c r="AQ39" s="129"/>
      <c r="AR39" s="129"/>
      <c r="AS39" s="134"/>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9"/>
      <c r="AN40" s="129"/>
      <c r="AO40" s="129"/>
      <c r="AP40" s="129"/>
      <c r="AQ40" s="129"/>
      <c r="AR40" s="129"/>
      <c r="AS40" s="134"/>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9"/>
      <c r="AN41" s="129"/>
      <c r="AO41" s="129"/>
      <c r="AP41" s="129"/>
      <c r="AQ41" s="129"/>
      <c r="AR41" s="129"/>
      <c r="AS41" s="134"/>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9"/>
      <c r="AN42" s="129"/>
      <c r="AO42" s="129"/>
      <c r="AP42" s="129"/>
      <c r="AQ42" s="129"/>
      <c r="AR42" s="129"/>
      <c r="AS42" s="134"/>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9"/>
      <c r="AN43" s="129"/>
      <c r="AO43" s="129"/>
      <c r="AP43" s="129"/>
      <c r="AQ43" s="129"/>
      <c r="AR43" s="129"/>
      <c r="AS43" s="134"/>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9"/>
      <c r="AN44" s="129"/>
      <c r="AO44" s="129"/>
      <c r="AP44" s="129"/>
      <c r="AQ44" s="129"/>
      <c r="AR44" s="129"/>
      <c r="AS44" s="134"/>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9"/>
      <c r="AN45" s="129"/>
      <c r="AO45" s="129"/>
      <c r="AP45" s="129"/>
      <c r="AQ45" s="129"/>
      <c r="AR45" s="129"/>
      <c r="AS45" s="134"/>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9"/>
      <c r="AN46" s="129"/>
      <c r="AO46" s="129"/>
      <c r="AP46" s="129"/>
      <c r="AQ46" s="129"/>
      <c r="AR46" s="129"/>
      <c r="AS46" s="134"/>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2" t="s">
        <v>287</v>
      </c>
      <c r="AP47" s="142" t="s">
        <v>286</v>
      </c>
      <c r="AQ47" s="134"/>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6"/>
      <c r="AP48" s="146"/>
      <c r="AQ48" s="134"/>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6"/>
      <c r="AP49" s="146"/>
      <c r="AQ49" s="134"/>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2" t="s">
        <v>287</v>
      </c>
      <c r="AP52" s="142" t="s">
        <v>286</v>
      </c>
      <c r="AQ52" s="134"/>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0"/>
      <c r="AP53" s="150"/>
      <c r="AQ53" s="134"/>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6"/>
      <c r="AP54" s="146"/>
      <c r="AQ54" s="134"/>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6"/>
      <c r="AP55" s="146"/>
      <c r="AQ55" s="134"/>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2" t="s">
        <v>287</v>
      </c>
      <c r="AP58" s="142" t="s">
        <v>286</v>
      </c>
      <c r="AQ58" s="134"/>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8"/>
      <c r="AP59" s="148"/>
      <c r="AQ59" s="140"/>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6"/>
      <c r="AP60" s="146"/>
      <c r="AQ60" s="134"/>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6"/>
      <c r="AP61" s="146"/>
      <c r="AQ61" s="134"/>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6"/>
      <c r="AP62" s="146"/>
      <c r="AQ62" s="13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6"/>
      <c r="AP63" s="146"/>
      <c r="AQ63" s="13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6"/>
      <c r="AP64" s="146"/>
      <c r="AQ64" s="134"/>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6"/>
      <c r="AP65" s="146"/>
      <c r="AQ65" s="134"/>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7"/>
      <c r="AP66" s="147"/>
      <c r="AQ66" s="140"/>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6"/>
      <c r="AP67" s="146"/>
      <c r="AQ67" s="134"/>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7"/>
      <c r="AP68" s="147"/>
      <c r="AQ68" s="140"/>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6"/>
      <c r="AP69" s="146"/>
      <c r="AQ69" s="134"/>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7"/>
      <c r="AP70" s="147"/>
      <c r="AQ70" s="140"/>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6"/>
      <c r="AP71" s="146"/>
      <c r="AQ71" s="134"/>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2" t="s">
        <v>287</v>
      </c>
      <c r="AP74" s="142" t="s">
        <v>286</v>
      </c>
      <c r="AQ74" s="134"/>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8"/>
      <c r="AP75" s="138"/>
      <c r="AQ75" s="140"/>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34"/>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34"/>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34"/>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34"/>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34"/>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34"/>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34"/>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8"/>
      <c r="AP83" s="138"/>
      <c r="AQ83" s="140"/>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8"/>
      <c r="AP84" s="138"/>
      <c r="AQ84" s="140"/>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28"/>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8"/>
      <c r="AP86" s="138"/>
      <c r="AQ86" s="140"/>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8"/>
      <c r="AP87" s="138"/>
      <c r="AQ87" s="140"/>
    </row>
    <row r="88" spans="1:45" ht="14.25" customHeight="1" x14ac:dyDescent="0.25">
      <c r="A88" s="303" t="s">
        <v>272</v>
      </c>
      <c r="B88" s="304"/>
      <c r="C88" s="304"/>
      <c r="D88" s="30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6"/>
      <c r="AL88" s="307"/>
      <c r="AM88" s="308"/>
      <c r="AN88" s="309"/>
      <c r="AO88" s="138"/>
      <c r="AP88" s="138"/>
      <c r="AQ88" s="140"/>
    </row>
    <row r="89" spans="1:45" x14ac:dyDescent="0.25">
      <c r="A89" s="303" t="s">
        <v>271</v>
      </c>
      <c r="B89" s="304"/>
      <c r="C89" s="304"/>
      <c r="D89" s="30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6"/>
      <c r="AL89" s="307"/>
      <c r="AM89" s="308"/>
      <c r="AN89" s="30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9"/>
      <c r="AL90" s="300"/>
      <c r="AM90" s="301"/>
      <c r="AN90" s="30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M_PK1200.01.02.03</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18.75" x14ac:dyDescent="0.25">
      <c r="A15" s="25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2"/>
      <c r="E26" s="102"/>
      <c r="F26" s="102"/>
      <c r="G26" s="232" t="s">
        <v>513</v>
      </c>
      <c r="H26" s="232" t="s">
        <v>513</v>
      </c>
      <c r="I26" s="102"/>
      <c r="J26" s="102"/>
      <c r="K26" s="95"/>
      <c r="L26" s="95"/>
    </row>
    <row r="27" spans="1:12" s="77" customFormat="1" ht="39" customHeight="1" x14ac:dyDescent="0.25">
      <c r="A27" s="98" t="s">
        <v>226</v>
      </c>
      <c r="B27" s="103" t="s">
        <v>406</v>
      </c>
      <c r="C27" s="232"/>
      <c r="D27" s="232"/>
      <c r="E27" s="233"/>
      <c r="F27" s="233"/>
      <c r="G27" s="232" t="s">
        <v>513</v>
      </c>
      <c r="H27" s="232" t="s">
        <v>513</v>
      </c>
      <c r="I27" s="102"/>
      <c r="J27" s="102"/>
      <c r="K27" s="95"/>
      <c r="L27" s="95"/>
    </row>
    <row r="28" spans="1:12" s="77" customFormat="1" ht="70.5" customHeight="1" x14ac:dyDescent="0.25">
      <c r="A28" s="98" t="s">
        <v>405</v>
      </c>
      <c r="B28" s="103" t="s">
        <v>410</v>
      </c>
      <c r="C28" s="232"/>
      <c r="D28" s="232"/>
      <c r="E28" s="233"/>
      <c r="F28" s="233"/>
      <c r="G28" s="232" t="s">
        <v>513</v>
      </c>
      <c r="H28" s="232" t="s">
        <v>513</v>
      </c>
      <c r="I28" s="102"/>
      <c r="J28" s="102"/>
      <c r="K28" s="95"/>
      <c r="L28" s="95"/>
    </row>
    <row r="29" spans="1:12" s="77" customFormat="1" ht="54" customHeight="1" x14ac:dyDescent="0.25">
      <c r="A29" s="98" t="s">
        <v>225</v>
      </c>
      <c r="B29" s="103" t="s">
        <v>409</v>
      </c>
      <c r="C29" s="232"/>
      <c r="D29" s="232"/>
      <c r="E29" s="233"/>
      <c r="F29" s="233"/>
      <c r="G29" s="232" t="s">
        <v>513</v>
      </c>
      <c r="H29" s="232" t="s">
        <v>513</v>
      </c>
      <c r="I29" s="102"/>
      <c r="J29" s="102"/>
      <c r="K29" s="95"/>
      <c r="L29" s="95"/>
    </row>
    <row r="30" spans="1:12" s="77" customFormat="1" ht="42" customHeight="1" x14ac:dyDescent="0.25">
      <c r="A30" s="98" t="s">
        <v>224</v>
      </c>
      <c r="B30" s="103" t="s">
        <v>411</v>
      </c>
      <c r="C30" s="232"/>
      <c r="D30" s="232"/>
      <c r="E30" s="233"/>
      <c r="F30" s="233"/>
      <c r="G30" s="232" t="s">
        <v>513</v>
      </c>
      <c r="H30" s="232" t="s">
        <v>513</v>
      </c>
      <c r="I30" s="102"/>
      <c r="J30" s="102"/>
      <c r="K30" s="95"/>
      <c r="L30" s="95"/>
    </row>
    <row r="31" spans="1:12" s="77" customFormat="1" ht="37.5" customHeight="1" x14ac:dyDescent="0.25">
      <c r="A31" s="98" t="s">
        <v>223</v>
      </c>
      <c r="B31" s="97" t="s">
        <v>407</v>
      </c>
      <c r="C31" s="232"/>
      <c r="D31" s="232"/>
      <c r="E31" s="233"/>
      <c r="F31" s="233"/>
      <c r="G31" s="232" t="s">
        <v>513</v>
      </c>
      <c r="H31" s="232" t="s">
        <v>513</v>
      </c>
      <c r="I31" s="102"/>
      <c r="J31" s="102"/>
      <c r="K31" s="95"/>
      <c r="L31" s="95"/>
    </row>
    <row r="32" spans="1:12" s="77" customFormat="1" ht="31.5" x14ac:dyDescent="0.25">
      <c r="A32" s="98" t="s">
        <v>221</v>
      </c>
      <c r="B32" s="97" t="s">
        <v>412</v>
      </c>
      <c r="C32" s="232"/>
      <c r="D32" s="232"/>
      <c r="E32" s="233"/>
      <c r="F32" s="233"/>
      <c r="G32" s="232" t="s">
        <v>513</v>
      </c>
      <c r="H32" s="232" t="s">
        <v>513</v>
      </c>
      <c r="I32" s="102"/>
      <c r="J32" s="102"/>
      <c r="K32" s="95"/>
      <c r="L32" s="95"/>
    </row>
    <row r="33" spans="1:12" s="77" customFormat="1" ht="37.5" customHeight="1" x14ac:dyDescent="0.25">
      <c r="A33" s="98" t="s">
        <v>423</v>
      </c>
      <c r="B33" s="97" t="s">
        <v>340</v>
      </c>
      <c r="C33" s="232"/>
      <c r="D33" s="232"/>
      <c r="E33" s="233"/>
      <c r="F33" s="233"/>
      <c r="G33" s="232" t="s">
        <v>513</v>
      </c>
      <c r="H33" s="232" t="s">
        <v>513</v>
      </c>
      <c r="I33" s="102"/>
      <c r="J33" s="102"/>
      <c r="K33" s="95"/>
      <c r="L33" s="95"/>
    </row>
    <row r="34" spans="1:12" s="77" customFormat="1" ht="47.25" customHeight="1" x14ac:dyDescent="0.25">
      <c r="A34" s="98" t="s">
        <v>424</v>
      </c>
      <c r="B34" s="97" t="s">
        <v>416</v>
      </c>
      <c r="C34" s="232"/>
      <c r="D34" s="232"/>
      <c r="E34" s="233"/>
      <c r="F34" s="233"/>
      <c r="G34" s="232" t="s">
        <v>513</v>
      </c>
      <c r="H34" s="232" t="s">
        <v>513</v>
      </c>
      <c r="I34" s="101"/>
      <c r="J34" s="101"/>
      <c r="K34" s="101"/>
      <c r="L34" s="95"/>
    </row>
    <row r="35" spans="1:12" s="77" customFormat="1" ht="49.5" customHeight="1" x14ac:dyDescent="0.25">
      <c r="A35" s="98" t="s">
        <v>425</v>
      </c>
      <c r="B35" s="97" t="s">
        <v>222</v>
      </c>
      <c r="C35" s="232"/>
      <c r="D35" s="232"/>
      <c r="E35" s="233"/>
      <c r="F35" s="233"/>
      <c r="G35" s="232" t="s">
        <v>513</v>
      </c>
      <c r="H35" s="232" t="s">
        <v>513</v>
      </c>
      <c r="I35" s="101"/>
      <c r="J35" s="101"/>
      <c r="K35" s="101"/>
      <c r="L35" s="95"/>
    </row>
    <row r="36" spans="1:12" ht="37.5" customHeight="1" x14ac:dyDescent="0.25">
      <c r="A36" s="98" t="s">
        <v>426</v>
      </c>
      <c r="B36" s="97" t="s">
        <v>408</v>
      </c>
      <c r="C36" s="232"/>
      <c r="D36" s="232"/>
      <c r="E36" s="233"/>
      <c r="F36" s="233"/>
      <c r="G36" s="232" t="s">
        <v>513</v>
      </c>
      <c r="H36" s="232" t="s">
        <v>513</v>
      </c>
      <c r="I36" s="100"/>
      <c r="J36" s="100"/>
      <c r="K36" s="95"/>
      <c r="L36" s="95"/>
    </row>
    <row r="37" spans="1:12" x14ac:dyDescent="0.25">
      <c r="A37" s="98" t="s">
        <v>427</v>
      </c>
      <c r="B37" s="97" t="s">
        <v>220</v>
      </c>
      <c r="C37" s="232"/>
      <c r="D37" s="232"/>
      <c r="E37" s="233"/>
      <c r="F37" s="233"/>
      <c r="G37" s="232" t="s">
        <v>513</v>
      </c>
      <c r="H37" s="232"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2"/>
      <c r="D39" s="232"/>
      <c r="E39" s="233"/>
      <c r="F39" s="233"/>
      <c r="G39" s="232" t="s">
        <v>513</v>
      </c>
      <c r="H39" s="232" t="s">
        <v>513</v>
      </c>
      <c r="I39" s="95"/>
      <c r="J39" s="95"/>
      <c r="K39" s="95"/>
      <c r="L39" s="95"/>
    </row>
    <row r="40" spans="1:12" ht="33.75" customHeight="1" x14ac:dyDescent="0.25">
      <c r="A40" s="98" t="s">
        <v>218</v>
      </c>
      <c r="B40" s="97" t="s">
        <v>415</v>
      </c>
      <c r="C40" s="222"/>
      <c r="D40" s="222"/>
      <c r="E40" s="233"/>
      <c r="F40" s="233"/>
      <c r="G40" s="222">
        <v>44927</v>
      </c>
      <c r="H40" s="222">
        <v>45657</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2"/>
      <c r="D42" s="232"/>
      <c r="E42" s="233"/>
      <c r="F42" s="233"/>
      <c r="G42" s="232" t="s">
        <v>513</v>
      </c>
      <c r="H42" s="232" t="s">
        <v>513</v>
      </c>
      <c r="I42" s="95"/>
      <c r="J42" s="95"/>
      <c r="K42" s="95"/>
      <c r="L42" s="95"/>
    </row>
    <row r="43" spans="1:12" ht="34.5" customHeight="1" x14ac:dyDescent="0.25">
      <c r="A43" s="98" t="s">
        <v>216</v>
      </c>
      <c r="B43" s="97" t="s">
        <v>214</v>
      </c>
      <c r="C43" s="232"/>
      <c r="D43" s="232"/>
      <c r="E43" s="233"/>
      <c r="F43" s="233"/>
      <c r="G43" s="232" t="s">
        <v>513</v>
      </c>
      <c r="H43" s="232" t="s">
        <v>513</v>
      </c>
      <c r="I43" s="95"/>
      <c r="J43" s="95"/>
      <c r="K43" s="95"/>
      <c r="L43" s="95"/>
    </row>
    <row r="44" spans="1:12" ht="24.75" customHeight="1" x14ac:dyDescent="0.25">
      <c r="A44" s="98" t="s">
        <v>215</v>
      </c>
      <c r="B44" s="97" t="s">
        <v>212</v>
      </c>
      <c r="C44" s="232"/>
      <c r="D44" s="232"/>
      <c r="E44" s="233"/>
      <c r="F44" s="233"/>
      <c r="G44" s="232" t="s">
        <v>513</v>
      </c>
      <c r="H44" s="232" t="s">
        <v>513</v>
      </c>
      <c r="I44" s="95"/>
      <c r="J44" s="95"/>
      <c r="K44" s="95"/>
      <c r="L44" s="95"/>
    </row>
    <row r="45" spans="1:12" ht="90.75" customHeight="1" x14ac:dyDescent="0.25">
      <c r="A45" s="98" t="s">
        <v>213</v>
      </c>
      <c r="B45" s="97" t="s">
        <v>419</v>
      </c>
      <c r="C45" s="232"/>
      <c r="D45" s="232"/>
      <c r="E45" s="233"/>
      <c r="F45" s="233"/>
      <c r="G45" s="232" t="s">
        <v>513</v>
      </c>
      <c r="H45" s="232" t="s">
        <v>513</v>
      </c>
      <c r="I45" s="95"/>
      <c r="J45" s="95"/>
      <c r="K45" s="95"/>
      <c r="L45" s="95"/>
    </row>
    <row r="46" spans="1:12" ht="167.25" customHeight="1" x14ac:dyDescent="0.25">
      <c r="A46" s="98" t="s">
        <v>211</v>
      </c>
      <c r="B46" s="97" t="s">
        <v>417</v>
      </c>
      <c r="C46" s="232"/>
      <c r="D46" s="232"/>
      <c r="E46" s="233"/>
      <c r="F46" s="233"/>
      <c r="G46" s="232" t="s">
        <v>513</v>
      </c>
      <c r="H46" s="232" t="s">
        <v>513</v>
      </c>
      <c r="I46" s="95"/>
      <c r="J46" s="95"/>
      <c r="K46" s="95"/>
      <c r="L46" s="95"/>
    </row>
    <row r="47" spans="1:12" ht="30.75" customHeight="1" x14ac:dyDescent="0.25">
      <c r="A47" s="98" t="s">
        <v>209</v>
      </c>
      <c r="B47" s="97" t="s">
        <v>210</v>
      </c>
      <c r="C47" s="232"/>
      <c r="D47" s="232"/>
      <c r="E47" s="233"/>
      <c r="F47" s="233"/>
      <c r="G47" s="232" t="s">
        <v>513</v>
      </c>
      <c r="H47" s="232"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2"/>
      <c r="D49" s="232"/>
      <c r="E49" s="233"/>
      <c r="F49" s="233"/>
      <c r="G49" s="232" t="s">
        <v>513</v>
      </c>
      <c r="H49" s="232" t="s">
        <v>513</v>
      </c>
      <c r="I49" s="95"/>
      <c r="J49" s="95"/>
      <c r="K49" s="95"/>
      <c r="L49" s="95"/>
    </row>
    <row r="50" spans="1:12" ht="86.25" customHeight="1" x14ac:dyDescent="0.25">
      <c r="A50" s="98" t="s">
        <v>207</v>
      </c>
      <c r="B50" s="97" t="s">
        <v>418</v>
      </c>
      <c r="C50" s="232"/>
      <c r="D50" s="232"/>
      <c r="E50" s="233"/>
      <c r="F50" s="233"/>
      <c r="G50" s="232" t="s">
        <v>513</v>
      </c>
      <c r="H50" s="232" t="s">
        <v>513</v>
      </c>
      <c r="I50" s="95"/>
      <c r="J50" s="95"/>
      <c r="K50" s="95"/>
      <c r="L50" s="95"/>
    </row>
    <row r="51" spans="1:12" ht="77.25" customHeight="1" x14ac:dyDescent="0.25">
      <c r="A51" s="98" t="s">
        <v>205</v>
      </c>
      <c r="B51" s="97" t="s">
        <v>420</v>
      </c>
      <c r="C51" s="232"/>
      <c r="D51" s="232"/>
      <c r="E51" s="233"/>
      <c r="F51" s="233"/>
      <c r="G51" s="232" t="s">
        <v>513</v>
      </c>
      <c r="H51" s="232" t="s">
        <v>513</v>
      </c>
      <c r="I51" s="95"/>
      <c r="J51" s="95"/>
      <c r="K51" s="95"/>
      <c r="L51" s="95"/>
    </row>
    <row r="52" spans="1:12" ht="71.25" customHeight="1" x14ac:dyDescent="0.25">
      <c r="A52" s="98" t="s">
        <v>203</v>
      </c>
      <c r="B52" s="97" t="s">
        <v>204</v>
      </c>
      <c r="C52" s="232"/>
      <c r="D52" s="232"/>
      <c r="E52" s="233"/>
      <c r="F52" s="233"/>
      <c r="G52" s="232" t="s">
        <v>513</v>
      </c>
      <c r="H52" s="232" t="s">
        <v>513</v>
      </c>
      <c r="I52" s="95"/>
      <c r="J52" s="95"/>
      <c r="K52" s="95"/>
      <c r="L52" s="95"/>
    </row>
    <row r="53" spans="1:12" ht="48" customHeight="1" x14ac:dyDescent="0.25">
      <c r="A53" s="98" t="s">
        <v>201</v>
      </c>
      <c r="B53" s="199" t="s">
        <v>421</v>
      </c>
      <c r="C53" s="222"/>
      <c r="D53" s="222"/>
      <c r="E53" s="95"/>
      <c r="F53" s="95"/>
      <c r="G53" s="222">
        <v>44927</v>
      </c>
      <c r="H53" s="222">
        <v>45657</v>
      </c>
      <c r="I53" s="95"/>
      <c r="J53" s="95"/>
      <c r="K53" s="95"/>
      <c r="L53" s="95"/>
    </row>
    <row r="54" spans="1:12" ht="46.5" customHeight="1" x14ac:dyDescent="0.25">
      <c r="A54" s="98" t="s">
        <v>422</v>
      </c>
      <c r="B54" s="97" t="s">
        <v>202</v>
      </c>
      <c r="C54" s="232"/>
      <c r="D54" s="232"/>
      <c r="E54" s="233"/>
      <c r="F54" s="233"/>
      <c r="G54" s="232" t="s">
        <v>513</v>
      </c>
      <c r="H54" s="232"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 zoomScale="70" zoomScaleNormal="70" zoomScaleSheetLayoutView="70" workbookViewId="0">
      <selection activeCell="Z54" sqref="Z5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7.28515625" style="70" customWidth="1"/>
    <col min="10" max="10" width="11.85546875" style="70" customWidth="1"/>
    <col min="11" max="11" width="9.85546875" style="70" customWidth="1"/>
    <col min="12" max="12" width="11.85546875" style="69" customWidth="1"/>
    <col min="13" max="13" width="8"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M_PK1200.01.02.03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6" t="s">
        <v>3</v>
      </c>
      <c r="D22" s="216" t="s">
        <v>194</v>
      </c>
      <c r="E22" s="217" t="s">
        <v>508</v>
      </c>
      <c r="F22" s="217" t="s">
        <v>510</v>
      </c>
      <c r="G22" s="373"/>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f>
        <v>6.9831699999999994</v>
      </c>
      <c r="E24" s="240"/>
      <c r="F24" s="81"/>
      <c r="G24" s="81"/>
      <c r="H24" s="90"/>
      <c r="I24" s="90"/>
      <c r="J24" s="90">
        <v>3.6086100000000001</v>
      </c>
      <c r="K24" s="90"/>
      <c r="L24" s="90"/>
      <c r="M24" s="90"/>
      <c r="N24" s="90">
        <v>3.3745599999999998</v>
      </c>
      <c r="O24" s="90"/>
      <c r="P24" s="90"/>
      <c r="Q24" s="90"/>
      <c r="R24" s="90"/>
      <c r="S24" s="90"/>
      <c r="T24" s="90"/>
      <c r="U24" s="90"/>
      <c r="V24" s="90"/>
      <c r="W24" s="90"/>
      <c r="X24" s="90"/>
      <c r="Y24" s="90"/>
      <c r="Z24" s="90"/>
      <c r="AA24" s="90"/>
      <c r="AB24" s="90"/>
      <c r="AC24" s="90">
        <f>J24+N24</f>
        <v>6.9831699999999994</v>
      </c>
    </row>
    <row r="25" spans="1:32" ht="24" customHeight="1" x14ac:dyDescent="0.25">
      <c r="A25" s="85" t="s">
        <v>192</v>
      </c>
      <c r="B25" s="54" t="s">
        <v>191</v>
      </c>
      <c r="C25" s="87"/>
      <c r="D25" s="87"/>
      <c r="E25" s="240"/>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2"/>
      <c r="H26" s="240"/>
      <c r="I26" s="240"/>
      <c r="J26" s="241"/>
      <c r="K26" s="241"/>
      <c r="L26" s="241"/>
      <c r="M26" s="241"/>
      <c r="N26" s="241"/>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J30+N30</f>
        <v>5.8193083333333337</v>
      </c>
      <c r="E30" s="240"/>
      <c r="F30" s="81"/>
      <c r="G30" s="81"/>
      <c r="H30" s="90"/>
      <c r="I30" s="90"/>
      <c r="J30" s="90">
        <f>J24/1.2</f>
        <v>3.0071750000000002</v>
      </c>
      <c r="K30" s="90"/>
      <c r="L30" s="90"/>
      <c r="M30" s="90"/>
      <c r="N30" s="90">
        <f>N24/1.2</f>
        <v>2.8121333333333332</v>
      </c>
      <c r="O30" s="90"/>
      <c r="P30" s="90"/>
      <c r="Q30" s="90"/>
      <c r="R30" s="90"/>
      <c r="S30" s="90"/>
      <c r="T30" s="90"/>
      <c r="U30" s="90"/>
      <c r="V30" s="90"/>
      <c r="W30" s="90"/>
      <c r="X30" s="90"/>
      <c r="Y30" s="90"/>
      <c r="Z30" s="90"/>
      <c r="AA30" s="90"/>
      <c r="AB30" s="90"/>
      <c r="AC30" s="90">
        <f>J30+N30</f>
        <v>5.8193083333333337</v>
      </c>
    </row>
    <row r="31" spans="1:32" x14ac:dyDescent="0.25">
      <c r="A31" s="88" t="s">
        <v>182</v>
      </c>
      <c r="B31" s="54" t="s">
        <v>181</v>
      </c>
      <c r="C31" s="87"/>
      <c r="D31" s="87"/>
      <c r="E31" s="240"/>
      <c r="F31" s="240"/>
      <c r="G31" s="240"/>
      <c r="H31" s="231"/>
      <c r="I31" s="240"/>
      <c r="J31" s="241"/>
      <c r="K31" s="231"/>
      <c r="L31" s="231"/>
      <c r="M31" s="231"/>
      <c r="N31" s="241"/>
      <c r="O31" s="231"/>
      <c r="P31" s="82"/>
      <c r="Q31" s="82"/>
      <c r="R31" s="82"/>
      <c r="S31" s="82"/>
      <c r="T31" s="82"/>
      <c r="U31" s="82"/>
      <c r="V31" s="82"/>
      <c r="W31" s="82"/>
      <c r="X31" s="82"/>
      <c r="Y31" s="82"/>
      <c r="Z31" s="82"/>
      <c r="AA31" s="82"/>
      <c r="AB31" s="82"/>
      <c r="AC31" s="240"/>
    </row>
    <row r="32" spans="1:32" ht="31.5" x14ac:dyDescent="0.25">
      <c r="A32" s="88" t="s">
        <v>180</v>
      </c>
      <c r="B32" s="54" t="s">
        <v>179</v>
      </c>
      <c r="C32" s="87"/>
      <c r="D32" s="87"/>
      <c r="E32" s="240"/>
      <c r="F32" s="240"/>
      <c r="G32" s="240"/>
      <c r="H32" s="231"/>
      <c r="I32" s="240"/>
      <c r="J32" s="241"/>
      <c r="K32" s="231"/>
      <c r="L32" s="231"/>
      <c r="M32" s="231"/>
      <c r="N32" s="241"/>
      <c r="O32" s="231"/>
      <c r="P32" s="82"/>
      <c r="Q32" s="82"/>
      <c r="R32" s="82"/>
      <c r="S32" s="82"/>
      <c r="T32" s="82"/>
      <c r="U32" s="82"/>
      <c r="V32" s="82"/>
      <c r="W32" s="82"/>
      <c r="X32" s="82"/>
      <c r="Y32" s="82"/>
      <c r="Z32" s="82"/>
      <c r="AA32" s="82"/>
      <c r="AB32" s="82"/>
      <c r="AC32" s="240"/>
    </row>
    <row r="33" spans="1:29" x14ac:dyDescent="0.25">
      <c r="A33" s="88" t="s">
        <v>178</v>
      </c>
      <c r="B33" s="54" t="s">
        <v>177</v>
      </c>
      <c r="C33" s="220"/>
      <c r="D33" s="220">
        <f>D30</f>
        <v>5.8193083333333337</v>
      </c>
      <c r="E33" s="240"/>
      <c r="F33" s="81"/>
      <c r="G33" s="81"/>
      <c r="H33" s="90"/>
      <c r="I33" s="90"/>
      <c r="J33" s="90">
        <f>J30</f>
        <v>3.0071750000000002</v>
      </c>
      <c r="K33" s="90"/>
      <c r="L33" s="90"/>
      <c r="M33" s="90"/>
      <c r="N33" s="90">
        <f>N30</f>
        <v>2.8121333333333332</v>
      </c>
      <c r="O33" s="90"/>
      <c r="P33" s="90"/>
      <c r="Q33" s="90"/>
      <c r="R33" s="90"/>
      <c r="S33" s="90"/>
      <c r="T33" s="90"/>
      <c r="U33" s="90"/>
      <c r="V33" s="90"/>
      <c r="W33" s="90"/>
      <c r="X33" s="90"/>
      <c r="Y33" s="90"/>
      <c r="Z33" s="90"/>
      <c r="AA33" s="90"/>
      <c r="AB33" s="90"/>
      <c r="AC33" s="90">
        <f>AC30</f>
        <v>5.8193083333333337</v>
      </c>
    </row>
    <row r="34" spans="1:29" x14ac:dyDescent="0.25">
      <c r="A34" s="88" t="s">
        <v>176</v>
      </c>
      <c r="B34" s="54" t="s">
        <v>175</v>
      </c>
      <c r="C34" s="87"/>
      <c r="D34" s="87"/>
      <c r="E34" s="240"/>
      <c r="F34" s="240"/>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240"/>
      <c r="F35" s="231"/>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240"/>
      <c r="F36" s="231"/>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240"/>
      <c r="F37" s="231"/>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240"/>
      <c r="F38" s="231"/>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40"/>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40"/>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40"/>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240"/>
      <c r="F42" s="231"/>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240"/>
      <c r="F43" s="231"/>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40"/>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40"/>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40"/>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40"/>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40"/>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40"/>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3</v>
      </c>
      <c r="E50" s="240"/>
      <c r="F50" s="231"/>
      <c r="G50" s="231"/>
      <c r="H50" s="231"/>
      <c r="I50" s="82"/>
      <c r="J50" s="82">
        <v>1</v>
      </c>
      <c r="K50" s="82"/>
      <c r="L50" s="82"/>
      <c r="M50" s="82"/>
      <c r="N50" s="82">
        <v>2</v>
      </c>
      <c r="O50" s="231"/>
      <c r="P50" s="82"/>
      <c r="Q50" s="82"/>
      <c r="R50" s="82"/>
      <c r="S50" s="82"/>
      <c r="T50" s="82"/>
      <c r="U50" s="82"/>
      <c r="V50" s="82"/>
      <c r="W50" s="82"/>
      <c r="X50" s="82"/>
      <c r="Y50" s="82"/>
      <c r="Z50" s="82"/>
      <c r="AA50" s="82"/>
      <c r="AB50" s="82"/>
      <c r="AC50" s="90">
        <f>J50+N50</f>
        <v>3</v>
      </c>
    </row>
    <row r="51" spans="1:29" ht="35.25" customHeight="1" x14ac:dyDescent="0.25">
      <c r="A51" s="88" t="s">
        <v>60</v>
      </c>
      <c r="B51" s="87" t="s">
        <v>150</v>
      </c>
      <c r="C51" s="87"/>
      <c r="D51" s="87"/>
      <c r="E51" s="240"/>
      <c r="F51" s="240"/>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5.8193083333333329</v>
      </c>
      <c r="E52" s="240"/>
      <c r="F52" s="240"/>
      <c r="G52" s="240"/>
      <c r="H52" s="231"/>
      <c r="I52" s="224"/>
      <c r="J52" s="224">
        <f>J24/1.2</f>
        <v>3.0071750000000002</v>
      </c>
      <c r="K52" s="231"/>
      <c r="L52" s="231"/>
      <c r="M52" s="231"/>
      <c r="N52" s="224">
        <f>N24/1.2</f>
        <v>2.8121333333333332</v>
      </c>
      <c r="O52" s="231"/>
      <c r="P52" s="82"/>
      <c r="Q52" s="82"/>
      <c r="R52" s="82"/>
      <c r="S52" s="82"/>
      <c r="T52" s="82"/>
      <c r="U52" s="82"/>
      <c r="V52" s="82"/>
      <c r="W52" s="82"/>
      <c r="X52" s="82"/>
      <c r="Y52" s="82"/>
      <c r="Z52" s="82"/>
      <c r="AA52" s="82"/>
      <c r="AB52" s="82"/>
      <c r="AC52" s="224">
        <f>AC24/1.2</f>
        <v>5.8193083333333329</v>
      </c>
    </row>
    <row r="53" spans="1:29" x14ac:dyDescent="0.25">
      <c r="A53" s="85" t="s">
        <v>147</v>
      </c>
      <c r="B53" s="54" t="s">
        <v>141</v>
      </c>
      <c r="C53" s="54"/>
      <c r="D53" s="231"/>
      <c r="E53" s="240"/>
      <c r="F53" s="240"/>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240"/>
      <c r="F54" s="240"/>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240"/>
      <c r="F55" s="240"/>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240"/>
      <c r="F56" s="240"/>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3</v>
      </c>
      <c r="E57" s="240"/>
      <c r="F57" s="240"/>
      <c r="G57" s="240"/>
      <c r="H57" s="231"/>
      <c r="I57" s="225"/>
      <c r="J57" s="225">
        <f>J50</f>
        <v>1</v>
      </c>
      <c r="K57" s="82"/>
      <c r="L57" s="82"/>
      <c r="M57" s="82"/>
      <c r="N57" s="225">
        <f>N50</f>
        <v>2</v>
      </c>
      <c r="O57" s="231"/>
      <c r="P57" s="82"/>
      <c r="Q57" s="82"/>
      <c r="R57" s="82"/>
      <c r="S57" s="82"/>
      <c r="T57" s="82"/>
      <c r="U57" s="82"/>
      <c r="V57" s="82"/>
      <c r="W57" s="82"/>
      <c r="X57" s="82"/>
      <c r="Y57" s="82"/>
      <c r="Z57" s="82"/>
      <c r="AA57" s="82"/>
      <c r="AB57" s="82"/>
      <c r="AC57" s="226">
        <f>AC50</f>
        <v>3</v>
      </c>
    </row>
    <row r="58" spans="1:29" ht="36.75" customHeight="1" x14ac:dyDescent="0.25">
      <c r="A58" s="88" t="s">
        <v>59</v>
      </c>
      <c r="B58" s="108" t="s">
        <v>242</v>
      </c>
      <c r="C58" s="84"/>
      <c r="D58" s="84"/>
      <c r="E58" s="240"/>
      <c r="F58" s="240"/>
      <c r="G58" s="240"/>
      <c r="H58" s="231"/>
      <c r="I58" s="231"/>
      <c r="J58" s="231"/>
      <c r="K58" s="231"/>
      <c r="L58" s="231"/>
      <c r="M58" s="231"/>
      <c r="N58" s="231"/>
      <c r="O58" s="231"/>
      <c r="P58" s="82"/>
      <c r="Q58" s="82"/>
      <c r="R58" s="82"/>
      <c r="S58" s="82"/>
      <c r="T58" s="82"/>
      <c r="U58" s="82"/>
      <c r="V58" s="82"/>
      <c r="W58" s="82"/>
      <c r="X58" s="82"/>
      <c r="Y58" s="82"/>
      <c r="Z58" s="82"/>
      <c r="AA58" s="82"/>
      <c r="AB58" s="82"/>
      <c r="AC58" s="82"/>
    </row>
    <row r="59" spans="1:29" x14ac:dyDescent="0.25">
      <c r="A59" s="88" t="s">
        <v>57</v>
      </c>
      <c r="B59" s="87" t="s">
        <v>142</v>
      </c>
      <c r="C59" s="83"/>
      <c r="D59" s="240"/>
      <c r="E59" s="240"/>
      <c r="F59" s="231"/>
      <c r="G59" s="231"/>
      <c r="H59" s="231"/>
      <c r="I59" s="231"/>
      <c r="J59" s="231"/>
      <c r="K59" s="231"/>
      <c r="L59" s="231"/>
      <c r="M59" s="231"/>
      <c r="N59" s="231"/>
      <c r="O59" s="231"/>
      <c r="P59" s="82"/>
      <c r="Q59" s="82"/>
      <c r="R59" s="82"/>
      <c r="S59" s="82"/>
      <c r="T59" s="82"/>
      <c r="U59" s="82"/>
      <c r="V59" s="82"/>
      <c r="W59" s="82"/>
      <c r="X59" s="82"/>
      <c r="Y59" s="82"/>
      <c r="Z59" s="82"/>
      <c r="AA59" s="82"/>
      <c r="AB59" s="82"/>
      <c r="AC59" s="82"/>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M_PK1200.01.02.03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2" t="s">
        <v>14</v>
      </c>
      <c r="AG24" s="192" t="s">
        <v>13</v>
      </c>
      <c r="AH24" s="193" t="s">
        <v>3</v>
      </c>
      <c r="AI24" s="193"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32" sqref="B32"/>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0" t="str">
        <f>'1. паспорт местоположение'!A5:C5</f>
        <v>Год раскрытия информации: 2022 год</v>
      </c>
      <c r="B5" s="420"/>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M_PK1200.01.02.03</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38.25" customHeight="1" x14ac:dyDescent="0.25">
      <c r="A15" s="25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54"/>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8" t="s">
        <v>482</v>
      </c>
      <c r="B18" s="419"/>
    </row>
    <row r="19" spans="1:2" x14ac:dyDescent="0.25">
      <c r="B19" s="47"/>
    </row>
    <row r="20" spans="1:2" ht="16.5" thickBot="1" x14ac:dyDescent="0.3">
      <c r="B20" s="164"/>
    </row>
    <row r="21" spans="1:2" ht="45.75" customHeight="1" thickBot="1" x14ac:dyDescent="0.3">
      <c r="A21" s="165" t="s">
        <v>351</v>
      </c>
      <c r="B21" s="234"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65" t="s">
        <v>352</v>
      </c>
      <c r="B22" s="234" t="s">
        <v>527</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2024</v>
      </c>
    </row>
    <row r="26" spans="1:2" ht="16.5" thickBot="1" x14ac:dyDescent="0.3">
      <c r="A26" s="169" t="s">
        <v>355</v>
      </c>
      <c r="B26" s="234" t="str">
        <f>'3.3 паспорт описание'!C30</f>
        <v>Н</v>
      </c>
    </row>
    <row r="27" spans="1:2" ht="29.25" thickBot="1" x14ac:dyDescent="0.3">
      <c r="A27" s="177" t="s">
        <v>531</v>
      </c>
      <c r="B27" s="172"/>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528</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529</v>
      </c>
    </row>
    <row r="73" spans="1:2" ht="28.5" x14ac:dyDescent="0.25">
      <c r="A73" s="171" t="s">
        <v>391</v>
      </c>
      <c r="B73" s="415"/>
    </row>
    <row r="74" spans="1:2" x14ac:dyDescent="0.25">
      <c r="A74" s="175" t="s">
        <v>392</v>
      </c>
      <c r="B74" s="416"/>
    </row>
    <row r="75" spans="1:2" x14ac:dyDescent="0.25">
      <c r="A75" s="175" t="s">
        <v>393</v>
      </c>
      <c r="B75" s="416"/>
    </row>
    <row r="76" spans="1:2" x14ac:dyDescent="0.25">
      <c r="A76" s="175" t="s">
        <v>394</v>
      </c>
      <c r="B76" s="416"/>
    </row>
    <row r="77" spans="1:2" x14ac:dyDescent="0.25">
      <c r="A77" s="175" t="s">
        <v>395</v>
      </c>
      <c r="B77" s="416"/>
    </row>
    <row r="78" spans="1:2" ht="16.5" thickBot="1" x14ac:dyDescent="0.3">
      <c r="A78" s="185" t="s">
        <v>396</v>
      </c>
      <c r="B78" s="417"/>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2022-03-03T12:02:29Z</dcterms:modified>
</cp:coreProperties>
</file>